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แบบที่ใช้QA ต่างๆ\"/>
    </mc:Choice>
  </mc:AlternateContent>
  <xr:revisionPtr revIDLastSave="0" documentId="13_ncr:1_{83F274F7-6352-419E-A8ED-5E3A9700AFD5}" xr6:coauthVersionLast="47" xr6:coauthVersionMax="47" xr10:uidLastSave="{00000000-0000-0000-0000-000000000000}"/>
  <bookViews>
    <workbookView xWindow="390" yWindow="0" windowWidth="14205" windowHeight="15600" tabRatio="520" xr2:uid="{00000000-000D-0000-FFFF-FFFF00000000}"/>
  </bookViews>
  <sheets>
    <sheet name="QA3311 เตรียม" sheetId="5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C22" i="5" l="1"/>
  <c r="B22" i="5"/>
  <c r="AO22" i="5" s="1"/>
  <c r="A22" i="5"/>
  <c r="C21" i="5"/>
  <c r="B21" i="5"/>
  <c r="AO21" i="5" s="1"/>
  <c r="A21" i="5"/>
  <c r="C20" i="5"/>
  <c r="B20" i="5"/>
  <c r="AM20" i="5" s="1"/>
  <c r="A20" i="5"/>
  <c r="C19" i="5"/>
  <c r="B19" i="5"/>
  <c r="AI19" i="5" s="1"/>
  <c r="A19" i="5"/>
  <c r="C18" i="5"/>
  <c r="B18" i="5"/>
  <c r="AP18" i="5" s="1"/>
  <c r="A18" i="5"/>
  <c r="C17" i="5"/>
  <c r="B17" i="5"/>
  <c r="AO17" i="5" s="1"/>
  <c r="A17" i="5"/>
  <c r="C16" i="5"/>
  <c r="B16" i="5"/>
  <c r="AL16" i="5" s="1"/>
  <c r="A16" i="5"/>
  <c r="C15" i="5"/>
  <c r="B15" i="5"/>
  <c r="AP15" i="5" s="1"/>
  <c r="A15" i="5"/>
  <c r="C14" i="5"/>
  <c r="B14" i="5"/>
  <c r="AP14" i="5" s="1"/>
  <c r="A14" i="5"/>
  <c r="C13" i="5"/>
  <c r="B13" i="5"/>
  <c r="AL13" i="5" s="1"/>
  <c r="A13" i="5"/>
  <c r="C12" i="5"/>
  <c r="B12" i="5"/>
  <c r="AP12" i="5" s="1"/>
  <c r="A12" i="5"/>
  <c r="C11" i="5"/>
  <c r="B11" i="5"/>
  <c r="AI11" i="5" s="1"/>
  <c r="A11" i="5"/>
  <c r="E8" i="5"/>
  <c r="F8" i="5" s="1"/>
  <c r="G8" i="5" s="1"/>
  <c r="H8" i="5" s="1"/>
  <c r="I8" i="5" s="1"/>
  <c r="J8" i="5" s="1"/>
  <c r="K8" i="5" s="1"/>
  <c r="L8" i="5" s="1"/>
  <c r="M8" i="5" s="1"/>
  <c r="N8" i="5" s="1"/>
  <c r="O8" i="5" s="1"/>
  <c r="P8" i="5" s="1"/>
  <c r="Q8" i="5" s="1"/>
  <c r="R8" i="5" s="1"/>
  <c r="S8" i="5" s="1"/>
  <c r="T8" i="5" s="1"/>
  <c r="U8" i="5" s="1"/>
  <c r="V8" i="5" s="1"/>
  <c r="W8" i="5" s="1"/>
  <c r="X8" i="5" s="1"/>
  <c r="Y8" i="5" s="1"/>
  <c r="Z8" i="5" s="1"/>
  <c r="AA8" i="5" s="1"/>
  <c r="AB8" i="5" s="1"/>
  <c r="AC8" i="5" s="1"/>
  <c r="AD8" i="5" s="1"/>
  <c r="AE8" i="5" s="1"/>
  <c r="AF8" i="5" s="1"/>
  <c r="AG8" i="5" s="1"/>
  <c r="AH8" i="5" s="1"/>
  <c r="AI16" i="5"/>
  <c r="AO15" i="5"/>
  <c r="AL22" i="5"/>
  <c r="AI13" i="5" l="1"/>
  <c r="AL17" i="5"/>
  <c r="AI22" i="5"/>
  <c r="AP16" i="5"/>
  <c r="AI17" i="5"/>
  <c r="AP21" i="5"/>
  <c r="AP22" i="5"/>
  <c r="AM21" i="5"/>
  <c r="AM22" i="5"/>
  <c r="AL21" i="5"/>
  <c r="AI21" i="5"/>
  <c r="AI15" i="5"/>
  <c r="AL19" i="5"/>
  <c r="AP11" i="5"/>
  <c r="AL15" i="5"/>
  <c r="AP20" i="5"/>
  <c r="AM15" i="5"/>
  <c r="AP19" i="5"/>
  <c r="AM19" i="5"/>
  <c r="AO19" i="5"/>
  <c r="AM11" i="5"/>
  <c r="AP17" i="5"/>
  <c r="AO11" i="5"/>
  <c r="AM17" i="5"/>
  <c r="AI20" i="5"/>
  <c r="AL11" i="5"/>
  <c r="AL14" i="5"/>
  <c r="AM16" i="5"/>
  <c r="AM18" i="5"/>
  <c r="AO16" i="5"/>
  <c r="AI14" i="5"/>
  <c r="AI18" i="5"/>
  <c r="AM12" i="5"/>
  <c r="AL18" i="5"/>
  <c r="AI12" i="5"/>
  <c r="AO14" i="5"/>
  <c r="AO12" i="5"/>
  <c r="AO18" i="5"/>
  <c r="AO20" i="5"/>
  <c r="AM13" i="5"/>
  <c r="AL20" i="5"/>
  <c r="AP13" i="5"/>
  <c r="AO13" i="5"/>
  <c r="AM14" i="5"/>
  <c r="AL12" i="5"/>
</calcChain>
</file>

<file path=xl/sharedStrings.xml><?xml version="1.0" encoding="utf-8"?>
<sst xmlns="http://schemas.openxmlformats.org/spreadsheetml/2006/main" count="77" uniqueCount="34">
  <si>
    <t>ลำดับ</t>
  </si>
  <si>
    <t>หมายเหตุ</t>
  </si>
  <si>
    <t>ชื่อ - นามสกุล</t>
  </si>
  <si>
    <t>รวมเวลามาฝึก</t>
  </si>
  <si>
    <t>ร้อยละ</t>
  </si>
  <si>
    <t>จ.</t>
  </si>
  <si>
    <t>อ.</t>
  </si>
  <si>
    <t>พ.</t>
  </si>
  <si>
    <t>พฤ.</t>
  </si>
  <si>
    <t>ศ.</t>
  </si>
  <si>
    <t>/</t>
  </si>
  <si>
    <t>ส</t>
  </si>
  <si>
    <t>ข</t>
  </si>
  <si>
    <t>(ส) สาย</t>
  </si>
  <si>
    <t>(ข) ขาด</t>
  </si>
  <si>
    <t>(ป) ลาป่วย</t>
  </si>
  <si>
    <t>(ก) ลากิจ</t>
  </si>
  <si>
    <t>ป</t>
  </si>
  <si>
    <t>ก</t>
  </si>
  <si>
    <t>นายกอ สกุลดี</t>
  </si>
  <si>
    <t>(..............................................)</t>
  </si>
  <si>
    <t>เดือน........................................พ.ศ.................... รวมเวลาฝึกทั้งเดือน.............วัน</t>
  </si>
  <si>
    <t>(................................................)</t>
  </si>
  <si>
    <t>(1/2) มาครึ่งวัน</t>
  </si>
  <si>
    <t>1/2</t>
  </si>
  <si>
    <t>แบบบันทึกการเข้าฝึกประจำวัน</t>
  </si>
  <si>
    <t>(/) มาเต็มวัน</t>
  </si>
  <si>
    <t>( / ) มาเต็มวัน</t>
  </si>
  <si>
    <t>QA3311</t>
  </si>
  <si>
    <t xml:space="preserve">การฝึกเตรียมเข้าทำงาน หลักสูตร...............................................................................................   </t>
  </si>
  <si>
    <t>.................................................ผู้อำนวยการกลุ่ม/หัวหน้าฝ่าย</t>
  </si>
  <si>
    <t>.................................................ครูฝึก/วิทยากร</t>
  </si>
  <si>
    <t>ส.</t>
  </si>
  <si>
    <t>อา.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</si>
</sst>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[$-107041E]d;@"/>
    <numFmt numFmtId="166" formatCode="ดดดด\ \ bbbb"/>
    <numFmt numFmtId="167" formatCode="_-* #,##0.0_-;\-* #,##0.0_-;_-* &quot;-&quot;_-;_-@_-"/>
  </numFmts>
  <fonts count="12"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TH SarabunPSK"/>
      <family val="2"/>
    </font>
    <font>
      <sz val="14"/>
      <name val="TH SarabunPSK"/>
      <family val="2"/>
    </font>
    <font>
      <sz val="8"/>
      <name val="Calibri"/>
      <family val="2"/>
      <charset val="222"/>
    </font>
    <font>
      <b/>
      <sz val="16"/>
      <name val="TH SarabunPSK"/>
      <family val="2"/>
    </font>
    <font>
      <sz val="12"/>
      <name val="TH SarabunPSK"/>
      <family val="2"/>
    </font>
    <font>
      <sz val="14"/>
      <color indexed="12"/>
      <name val="TH SarabunPSK"/>
      <family val="2"/>
    </font>
    <font>
      <b/>
      <sz val="14"/>
      <name val="TH SarabunPSK"/>
      <family val="2"/>
    </font>
    <font>
      <b/>
      <sz val="12"/>
      <name val="AngsanaUPC"/>
      <family val="1"/>
      <charset val="222"/>
    </font>
    <font>
      <b/>
      <sz val="12"/>
      <name val="TH SarabunPSK"/>
      <family val="2"/>
    </font>
    <font>
      <sz val="1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/>
    <xf numFmtId="0" fontId="3" fillId="0" borderId="1" xfId="1" applyFont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/>
    <xf numFmtId="0" fontId="7" fillId="0" borderId="1" xfId="1" applyFont="1" applyBorder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0" xfId="1" applyFont="1"/>
    <xf numFmtId="0" fontId="8" fillId="0" borderId="0" xfId="0" applyFont="1" applyAlignment="1">
      <alignment horizontal="right"/>
    </xf>
    <xf numFmtId="0" fontId="2" fillId="0" borderId="0" xfId="0" applyFont="1"/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165" fontId="6" fillId="2" borderId="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5" fillId="0" borderId="0" xfId="0" applyFont="1" applyAlignment="1">
      <alignment horizontal="center"/>
    </xf>
    <xf numFmtId="0" fontId="10" fillId="2" borderId="1" xfId="1" applyFont="1" applyFill="1" applyBorder="1" applyAlignment="1">
      <alignment horizontal="center" textRotation="90"/>
    </xf>
    <xf numFmtId="0" fontId="3" fillId="2" borderId="1" xfId="1" applyFont="1" applyFill="1" applyBorder="1" applyAlignment="1">
      <alignment horizontal="center" textRotation="90"/>
    </xf>
    <xf numFmtId="0" fontId="5" fillId="2" borderId="1" xfId="1" applyFont="1" applyFill="1" applyBorder="1" applyAlignment="1">
      <alignment horizontal="center" vertical="center"/>
    </xf>
    <xf numFmtId="166" fontId="8" fillId="2" borderId="2" xfId="1" applyNumberFormat="1" applyFont="1" applyFill="1" applyBorder="1" applyAlignment="1">
      <alignment horizontal="center"/>
    </xf>
    <xf numFmtId="166" fontId="8" fillId="2" borderId="13" xfId="1" applyNumberFormat="1" applyFont="1" applyFill="1" applyBorder="1" applyAlignment="1">
      <alignment horizontal="center"/>
    </xf>
    <xf numFmtId="166" fontId="8" fillId="2" borderId="3" xfId="1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2" borderId="5" xfId="1" applyFont="1" applyFill="1" applyBorder="1" applyAlignment="1">
      <alignment horizontal="center" textRotation="90"/>
    </xf>
    <xf numFmtId="0" fontId="10" fillId="2" borderId="6" xfId="1" applyFont="1" applyFill="1" applyBorder="1" applyAlignment="1">
      <alignment horizontal="center" textRotation="90"/>
    </xf>
    <xf numFmtId="0" fontId="10" fillId="2" borderId="4" xfId="1" applyFont="1" applyFill="1" applyBorder="1" applyAlignment="1">
      <alignment horizontal="center" textRotation="90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</cellXfs>
  <cellStyles count="2">
    <cellStyle name="Normal" xfId="0" builtinId="0"/>
    <cellStyle name="ปกติ_แบบฝึกหัด" xfId="1" xr:uid="{00000000-0005-0000-0000-000001000000}"/>
  </cellStyles>
  <dxfs count="3"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4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han/Downloads/&#3626;&#3617;&#3640;&#3604;&#3610;&#3633;&#3609;&#3607;&#3638;&#3585;&#3585;&#3634;&#3619;&#3613;&#3638;&#3585;/&#3626;&#3617;&#3640;&#3604;&#3610;&#3633;&#3609;&#3607;&#3638;&#3585;&#3585;&#3634;&#3619;&#3613;&#3638;&#3585;&#3648;&#3605;&#3619;&#3637;&#3618;&#3617;&#3648;&#3586;&#3657;&#3634;&#3607;&#3635;&#3591;&#3634;&#3609;%20(&#3605;&#3657;&#3609;&#3593;&#3610;&#3633;&#361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หน้าแรก"/>
      <sheetName val="บันทึกความเห็นของหัวหน้าฝ่าย"/>
      <sheetName val="รายละเอียดเกี่ยวกับผู้รับการฝึก"/>
      <sheetName val="เช็คเวลาเดือน 1"/>
      <sheetName val="เช็คเวลาเดือน 2"/>
      <sheetName val="เช็คเวลาเดือน 3"/>
      <sheetName val="เช็คเวลาเดือน 4"/>
      <sheetName val="เช็คเวลาเดือน 5"/>
      <sheetName val="เช็คเวลาเดือน 6"/>
      <sheetName val="เช็คเวลาเดือน 7"/>
      <sheetName val="รวมเวลาฝึก"/>
      <sheetName val="บันทึกการฝึก "/>
      <sheetName val="บันทึกความประพฤติ "/>
      <sheetName val="คะแนนหัวข้อวิชาที่ (1)"/>
      <sheetName val="คะแนนหัวข้อวิชาที่ (2)"/>
      <sheetName val="คะแนนหัวข้อวิชาที่ (3)"/>
      <sheetName val="คะแนนหัวข้อวิชาที่ (4)"/>
      <sheetName val="คะแนนหัวข้อวิชาที่ (5)"/>
      <sheetName val="คะแนนหัวข้อวิชาที่ (6)"/>
      <sheetName val="คะแนนหัวข้อวิชาที่ (7)"/>
      <sheetName val="คะแนนหัวข้อวิชาที่ (8)"/>
      <sheetName val="คะแนนหัวข้อวิชาที่ (9)"/>
      <sheetName val="คะแนนหัวข้อวิชาที่ (10)"/>
      <sheetName val="คะแนนหัวข้อวิชาที่ (11)"/>
      <sheetName val="คะแนนหัวข้อวิชาที่ (12)"/>
      <sheetName val="คะแนนหัวข้อวิชาที่ (13)"/>
      <sheetName val="คะแนนหัวข้อวิชาที่ (14)"/>
      <sheetName val="คะแนนหัวข้อวิชาที่ (15)"/>
      <sheetName val="คะแนนหัวข้อวิชาที่ (16)"/>
      <sheetName val="คะแนนหัวข้อวิชาที่ (17)"/>
      <sheetName val="คะแนนหัวข้อวิชาที่ (18)"/>
      <sheetName val="คะแนนหัวข้อวิชาที่ (19)"/>
      <sheetName val="คะแนนหัวข้อวิชาที่ (20)"/>
      <sheetName val="คะแนนหัวข้อวิชาที่ (21)"/>
      <sheetName val="คะแนนหัวข้อวิชาที่ (22)"/>
      <sheetName val="คะแนนหัวข้อวิชาที่ (23)"/>
      <sheetName val="คะแนนหัวข้อวิชาที่ (24)"/>
      <sheetName val="คะแนนหัวข้อวิชาที่ (25)"/>
      <sheetName val="คะแนนหัวข้อวิชาที่ (26)"/>
      <sheetName val="คะแนนหัวข้อวิชาที่ (27)"/>
      <sheetName val="คะแนนหัวข้อวิชาที่ (28)"/>
      <sheetName val="คะแนนหัวข้อวิชาที่ (29)"/>
      <sheetName val="คะแนนหัวข้อวิชาที่ (30)"/>
      <sheetName val="รวมคะแนน"/>
      <sheetName val="ตารางการฝึก"/>
      <sheetName val="สรุปผลการฝึก"/>
      <sheetName val="ใบระเบีย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Q30"/>
  <sheetViews>
    <sheetView tabSelected="1" zoomScale="90" zoomScaleNormal="90" workbookViewId="0">
      <selection activeCell="N13" sqref="N13"/>
    </sheetView>
  </sheetViews>
  <sheetFormatPr defaultColWidth="9.140625" defaultRowHeight="18.75"/>
  <cols>
    <col min="1" max="1" width="5.7109375" style="1" customWidth="1"/>
    <col min="2" max="2" width="7.85546875" style="1" customWidth="1"/>
    <col min="3" max="3" width="8.5703125" style="1" customWidth="1"/>
    <col min="4" max="18" width="2.5703125" style="1" customWidth="1"/>
    <col min="19" max="19" width="2.85546875" style="1" customWidth="1"/>
    <col min="20" max="21" width="2.5703125" style="1" customWidth="1"/>
    <col min="22" max="22" width="2.7109375" style="1" customWidth="1"/>
    <col min="23" max="33" width="2.5703125" style="1" customWidth="1"/>
    <col min="34" max="34" width="2.85546875" style="1" customWidth="1"/>
    <col min="35" max="40" width="4.7109375" style="1" customWidth="1"/>
    <col min="41" max="41" width="4.28515625" style="1" customWidth="1"/>
    <col min="42" max="42" width="4.42578125" style="1" customWidth="1"/>
    <col min="43" max="43" width="10.28515625" style="1" customWidth="1"/>
    <col min="44" max="16384" width="9.140625" style="1"/>
  </cols>
  <sheetData>
    <row r="3" spans="1:43" ht="21">
      <c r="AQ3" s="22" t="s">
        <v>28</v>
      </c>
    </row>
    <row r="4" spans="1:43" ht="21">
      <c r="A4" s="31" t="s">
        <v>25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</row>
    <row r="5" spans="1:43" ht="21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</row>
    <row r="6" spans="1:43" ht="15" customHeight="1"/>
    <row r="7" spans="1:43" ht="18.75" customHeight="1">
      <c r="A7" s="38" t="s">
        <v>0</v>
      </c>
      <c r="B7" s="45" t="s">
        <v>2</v>
      </c>
      <c r="C7" s="46"/>
      <c r="D7" s="35" t="s">
        <v>21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7"/>
      <c r="AI7" s="42" t="s">
        <v>26</v>
      </c>
      <c r="AJ7" s="32" t="s">
        <v>23</v>
      </c>
      <c r="AK7" s="32" t="s">
        <v>15</v>
      </c>
      <c r="AL7" s="32" t="s">
        <v>16</v>
      </c>
      <c r="AM7" s="32" t="s">
        <v>13</v>
      </c>
      <c r="AN7" s="32" t="s">
        <v>14</v>
      </c>
      <c r="AO7" s="32" t="s">
        <v>3</v>
      </c>
      <c r="AP7" s="33" t="s">
        <v>4</v>
      </c>
      <c r="AQ7" s="34" t="s">
        <v>1</v>
      </c>
    </row>
    <row r="8" spans="1:43" ht="18.75" customHeight="1">
      <c r="A8" s="39"/>
      <c r="B8" s="47"/>
      <c r="C8" s="48"/>
      <c r="D8" s="18">
        <v>1</v>
      </c>
      <c r="E8" s="18">
        <f>D8+1</f>
        <v>2</v>
      </c>
      <c r="F8" s="18">
        <f t="shared" ref="F8:AH8" si="0">E8+1</f>
        <v>3</v>
      </c>
      <c r="G8" s="18">
        <f t="shared" si="0"/>
        <v>4</v>
      </c>
      <c r="H8" s="18">
        <f t="shared" si="0"/>
        <v>5</v>
      </c>
      <c r="I8" s="18">
        <f t="shared" si="0"/>
        <v>6</v>
      </c>
      <c r="J8" s="18">
        <f t="shared" si="0"/>
        <v>7</v>
      </c>
      <c r="K8" s="18">
        <f t="shared" si="0"/>
        <v>8</v>
      </c>
      <c r="L8" s="18">
        <f t="shared" si="0"/>
        <v>9</v>
      </c>
      <c r="M8" s="18">
        <f t="shared" si="0"/>
        <v>10</v>
      </c>
      <c r="N8" s="18">
        <f t="shared" si="0"/>
        <v>11</v>
      </c>
      <c r="O8" s="18">
        <f t="shared" si="0"/>
        <v>12</v>
      </c>
      <c r="P8" s="18">
        <f t="shared" si="0"/>
        <v>13</v>
      </c>
      <c r="Q8" s="18">
        <f t="shared" si="0"/>
        <v>14</v>
      </c>
      <c r="R8" s="18">
        <f t="shared" si="0"/>
        <v>15</v>
      </c>
      <c r="S8" s="18">
        <f t="shared" si="0"/>
        <v>16</v>
      </c>
      <c r="T8" s="18">
        <f t="shared" si="0"/>
        <v>17</v>
      </c>
      <c r="U8" s="18">
        <f t="shared" si="0"/>
        <v>18</v>
      </c>
      <c r="V8" s="18">
        <f t="shared" si="0"/>
        <v>19</v>
      </c>
      <c r="W8" s="18">
        <f t="shared" si="0"/>
        <v>20</v>
      </c>
      <c r="X8" s="18">
        <f t="shared" si="0"/>
        <v>21</v>
      </c>
      <c r="Y8" s="18">
        <f t="shared" si="0"/>
        <v>22</v>
      </c>
      <c r="Z8" s="18">
        <f t="shared" si="0"/>
        <v>23</v>
      </c>
      <c r="AA8" s="18">
        <f t="shared" si="0"/>
        <v>24</v>
      </c>
      <c r="AB8" s="18">
        <f t="shared" si="0"/>
        <v>25</v>
      </c>
      <c r="AC8" s="18">
        <f t="shared" si="0"/>
        <v>26</v>
      </c>
      <c r="AD8" s="18">
        <f t="shared" si="0"/>
        <v>27</v>
      </c>
      <c r="AE8" s="18">
        <f t="shared" si="0"/>
        <v>28</v>
      </c>
      <c r="AF8" s="18">
        <f t="shared" si="0"/>
        <v>29</v>
      </c>
      <c r="AG8" s="18">
        <f t="shared" si="0"/>
        <v>30</v>
      </c>
      <c r="AH8" s="18">
        <f t="shared" si="0"/>
        <v>31</v>
      </c>
      <c r="AI8" s="43"/>
      <c r="AJ8" s="32"/>
      <c r="AK8" s="32"/>
      <c r="AL8" s="32"/>
      <c r="AM8" s="32"/>
      <c r="AN8" s="32"/>
      <c r="AO8" s="32"/>
      <c r="AP8" s="33"/>
      <c r="AQ8" s="34"/>
    </row>
    <row r="9" spans="1:43" ht="21.75" customHeight="1">
      <c r="A9" s="40"/>
      <c r="B9" s="49"/>
      <c r="C9" s="50"/>
      <c r="D9" s="19" t="s">
        <v>5</v>
      </c>
      <c r="E9" s="19" t="s">
        <v>6</v>
      </c>
      <c r="F9" s="19" t="s">
        <v>7</v>
      </c>
      <c r="G9" s="19" t="s">
        <v>8</v>
      </c>
      <c r="H9" s="19" t="s">
        <v>9</v>
      </c>
      <c r="I9" s="19" t="s">
        <v>32</v>
      </c>
      <c r="J9" s="19" t="s">
        <v>33</v>
      </c>
      <c r="K9" s="19" t="s">
        <v>5</v>
      </c>
      <c r="L9" s="19" t="s">
        <v>6</v>
      </c>
      <c r="M9" s="19" t="s">
        <v>7</v>
      </c>
      <c r="N9" s="19" t="s">
        <v>8</v>
      </c>
      <c r="O9" s="19" t="s">
        <v>9</v>
      </c>
      <c r="P9" s="19" t="s">
        <v>32</v>
      </c>
      <c r="Q9" s="19" t="s">
        <v>33</v>
      </c>
      <c r="R9" s="19" t="s">
        <v>5</v>
      </c>
      <c r="S9" s="19" t="s">
        <v>6</v>
      </c>
      <c r="T9" s="19" t="s">
        <v>7</v>
      </c>
      <c r="U9" s="19" t="s">
        <v>8</v>
      </c>
      <c r="V9" s="19" t="s">
        <v>9</v>
      </c>
      <c r="W9" s="19" t="s">
        <v>32</v>
      </c>
      <c r="X9" s="19" t="s">
        <v>33</v>
      </c>
      <c r="Y9" s="19" t="s">
        <v>5</v>
      </c>
      <c r="Z9" s="19" t="s">
        <v>6</v>
      </c>
      <c r="AA9" s="19" t="s">
        <v>7</v>
      </c>
      <c r="AB9" s="19" t="s">
        <v>8</v>
      </c>
      <c r="AC9" s="19" t="s">
        <v>9</v>
      </c>
      <c r="AD9" s="19" t="s">
        <v>32</v>
      </c>
      <c r="AE9" s="19" t="s">
        <v>33</v>
      </c>
      <c r="AF9" s="19" t="s">
        <v>5</v>
      </c>
      <c r="AG9" s="19" t="s">
        <v>6</v>
      </c>
      <c r="AH9" s="19" t="s">
        <v>7</v>
      </c>
      <c r="AI9" s="44"/>
      <c r="AJ9" s="32"/>
      <c r="AK9" s="32"/>
      <c r="AL9" s="32"/>
      <c r="AM9" s="32"/>
      <c r="AN9" s="32"/>
      <c r="AO9" s="32"/>
      <c r="AP9" s="33"/>
      <c r="AQ9" s="34"/>
    </row>
    <row r="10" spans="1:43" s="12" customFormat="1" ht="21">
      <c r="A10" s="14">
        <v>1</v>
      </c>
      <c r="B10" s="29" t="s">
        <v>19</v>
      </c>
      <c r="C10" s="30"/>
      <c r="D10" s="14" t="s">
        <v>10</v>
      </c>
      <c r="E10" s="14" t="s">
        <v>10</v>
      </c>
      <c r="F10" s="14" t="s">
        <v>17</v>
      </c>
      <c r="G10" s="14" t="s">
        <v>18</v>
      </c>
      <c r="H10" s="14" t="s">
        <v>11</v>
      </c>
      <c r="I10" s="14"/>
      <c r="J10" s="17"/>
      <c r="K10" s="14" t="s">
        <v>12</v>
      </c>
      <c r="L10" s="14" t="s">
        <v>10</v>
      </c>
      <c r="M10" s="14" t="s">
        <v>10</v>
      </c>
      <c r="N10" s="14" t="s">
        <v>10</v>
      </c>
      <c r="O10" s="20" t="s">
        <v>24</v>
      </c>
      <c r="P10" s="14"/>
      <c r="Q10" s="14"/>
      <c r="R10" s="21" t="s">
        <v>24</v>
      </c>
      <c r="S10" s="14" t="s">
        <v>10</v>
      </c>
      <c r="T10" s="14" t="s">
        <v>10</v>
      </c>
      <c r="U10" s="14" t="s">
        <v>10</v>
      </c>
      <c r="V10" s="14" t="s">
        <v>10</v>
      </c>
      <c r="W10" s="14"/>
      <c r="X10" s="14"/>
      <c r="Y10" s="14" t="s">
        <v>10</v>
      </c>
      <c r="Z10" s="14" t="s">
        <v>10</v>
      </c>
      <c r="AA10" s="14" t="s">
        <v>12</v>
      </c>
      <c r="AB10" s="14" t="s">
        <v>17</v>
      </c>
      <c r="AC10" s="14" t="s">
        <v>10</v>
      </c>
      <c r="AD10" s="14"/>
      <c r="AE10" s="14"/>
      <c r="AF10" s="14"/>
      <c r="AG10" s="14"/>
      <c r="AH10" s="14"/>
      <c r="AI10" s="15">
        <v>10</v>
      </c>
      <c r="AJ10" s="15">
        <v>2</v>
      </c>
      <c r="AK10" s="15">
        <v>2</v>
      </c>
      <c r="AL10" s="15">
        <v>1</v>
      </c>
      <c r="AM10" s="15">
        <v>1</v>
      </c>
      <c r="AN10" s="15">
        <v>2</v>
      </c>
      <c r="AO10" s="15">
        <v>12</v>
      </c>
      <c r="AP10" s="16"/>
      <c r="AQ10" s="14"/>
    </row>
    <row r="11" spans="1:43" ht="21">
      <c r="A11" s="2" t="str">
        <f>IF([1]รายละเอียดเกี่ยวกับผู้รับการฝึก!A30="","",[1]รายละเอียดเกี่ยวกับผู้รับการฝึก!A30)</f>
        <v/>
      </c>
      <c r="B11" s="3" t="str">
        <f>IF([1]รายละเอียดเกี่ยวกับผู้รับการฝึก!B30="","",[1]รายละเอียดเกี่ยวกับผู้รับการฝึก!B30)</f>
        <v/>
      </c>
      <c r="C11" s="4" t="str">
        <f>IF([1]รายละเอียดเกี่ยวกับผู้รับการฝึก!C30="","",[1]รายละเอียดเกี่ยวกับผู้รับการฝึก!C30)</f>
        <v/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7" t="str">
        <f t="shared" ref="AI11:AI22" si="1">IF($B11="","",COUNTIF($D11:$AH11,"ข"))</f>
        <v/>
      </c>
      <c r="AJ11" s="7"/>
      <c r="AK11" s="7"/>
      <c r="AL11" s="6" t="str">
        <f t="shared" ref="AL11:AL22" si="2">IF($B11="","",COUNTIF($D11:$AH11,"ล"))</f>
        <v/>
      </c>
      <c r="AM11" s="7" t="str">
        <f t="shared" ref="AM11:AM22" si="3">IF($B11="","",COUNTIF($D11:$AH11,"ส"))</f>
        <v/>
      </c>
      <c r="AN11" s="7"/>
      <c r="AO11" s="6" t="str">
        <f>IF($B11="","",SUM(#REF!+AM11))</f>
        <v/>
      </c>
      <c r="AP11" s="8" t="str">
        <f>IF($B11="","",AO11*100/#REF!)</f>
        <v/>
      </c>
      <c r="AQ11" s="2"/>
    </row>
    <row r="12" spans="1:43" ht="21">
      <c r="A12" s="2" t="str">
        <f>IF([1]รายละเอียดเกี่ยวกับผู้รับการฝึก!A31="","",[1]รายละเอียดเกี่ยวกับผู้รับการฝึก!A31)</f>
        <v/>
      </c>
      <c r="B12" s="3" t="str">
        <f>IF([1]รายละเอียดเกี่ยวกับผู้รับการฝึก!B31="","",[1]รายละเอียดเกี่ยวกับผู้รับการฝึก!B31)</f>
        <v/>
      </c>
      <c r="C12" s="4" t="str">
        <f>IF([1]รายละเอียดเกี่ยวกับผู้รับการฝึก!C31="","",[1]รายละเอียดเกี่ยวกับผู้รับการฝึก!C31)</f>
        <v/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7" t="str">
        <f t="shared" si="1"/>
        <v/>
      </c>
      <c r="AJ12" s="7"/>
      <c r="AK12" s="7"/>
      <c r="AL12" s="6" t="str">
        <f t="shared" si="2"/>
        <v/>
      </c>
      <c r="AM12" s="7" t="str">
        <f t="shared" si="3"/>
        <v/>
      </c>
      <c r="AN12" s="7"/>
      <c r="AO12" s="6" t="str">
        <f>IF($B12="","",SUM(#REF!+AM12))</f>
        <v/>
      </c>
      <c r="AP12" s="8" t="str">
        <f>IF($B12="","",AO12*100/#REF!)</f>
        <v/>
      </c>
      <c r="AQ12" s="2"/>
    </row>
    <row r="13" spans="1:43" ht="21">
      <c r="A13" s="2" t="str">
        <f>IF([1]รายละเอียดเกี่ยวกับผู้รับการฝึก!A32="","",[1]รายละเอียดเกี่ยวกับผู้รับการฝึก!A32)</f>
        <v/>
      </c>
      <c r="B13" s="3" t="str">
        <f>IF([1]รายละเอียดเกี่ยวกับผู้รับการฝึก!B32="","",[1]รายละเอียดเกี่ยวกับผู้รับการฝึก!B32)</f>
        <v/>
      </c>
      <c r="C13" s="4" t="str">
        <f>IF([1]รายละเอียดเกี่ยวกับผู้รับการฝึก!C32="","",[1]รายละเอียดเกี่ยวกับผู้รับการฝึก!C32)</f>
        <v/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7" t="str">
        <f t="shared" si="1"/>
        <v/>
      </c>
      <c r="AJ13" s="7"/>
      <c r="AK13" s="7"/>
      <c r="AL13" s="6" t="str">
        <f t="shared" si="2"/>
        <v/>
      </c>
      <c r="AM13" s="7" t="str">
        <f t="shared" si="3"/>
        <v/>
      </c>
      <c r="AN13" s="7"/>
      <c r="AO13" s="6" t="str">
        <f>IF($B13="","",SUM(#REF!+AM13))</f>
        <v/>
      </c>
      <c r="AP13" s="8" t="str">
        <f>IF($B13="","",AO13*100/#REF!)</f>
        <v/>
      </c>
      <c r="AQ13" s="2"/>
    </row>
    <row r="14" spans="1:43" ht="21">
      <c r="A14" s="2" t="str">
        <f>IF([1]รายละเอียดเกี่ยวกับผู้รับการฝึก!A33="","",[1]รายละเอียดเกี่ยวกับผู้รับการฝึก!A33)</f>
        <v/>
      </c>
      <c r="B14" s="3" t="str">
        <f>IF([1]รายละเอียดเกี่ยวกับผู้รับการฝึก!B33="","",[1]รายละเอียดเกี่ยวกับผู้รับการฝึก!B33)</f>
        <v/>
      </c>
      <c r="C14" s="4" t="str">
        <f>IF([1]รายละเอียดเกี่ยวกับผู้รับการฝึก!C33="","",[1]รายละเอียดเกี่ยวกับผู้รับการฝึก!C33)</f>
        <v/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7" t="str">
        <f t="shared" si="1"/>
        <v/>
      </c>
      <c r="AJ14" s="7"/>
      <c r="AK14" s="7"/>
      <c r="AL14" s="6" t="str">
        <f t="shared" si="2"/>
        <v/>
      </c>
      <c r="AM14" s="7" t="str">
        <f t="shared" si="3"/>
        <v/>
      </c>
      <c r="AN14" s="7"/>
      <c r="AO14" s="6" t="str">
        <f>IF($B14="","",SUM(#REF!+AM14))</f>
        <v/>
      </c>
      <c r="AP14" s="8" t="str">
        <f>IF($B14="","",AO14*100/#REF!)</f>
        <v/>
      </c>
      <c r="AQ14" s="2"/>
    </row>
    <row r="15" spans="1:43" ht="21">
      <c r="A15" s="2" t="str">
        <f>IF([1]รายละเอียดเกี่ยวกับผู้รับการฝึก!A34="","",[1]รายละเอียดเกี่ยวกับผู้รับการฝึก!A34)</f>
        <v/>
      </c>
      <c r="B15" s="3" t="str">
        <f>IF([1]รายละเอียดเกี่ยวกับผู้รับการฝึก!B34="","",[1]รายละเอียดเกี่ยวกับผู้รับการฝึก!B34)</f>
        <v/>
      </c>
      <c r="C15" s="4" t="str">
        <f>IF([1]รายละเอียดเกี่ยวกับผู้รับการฝึก!C34="","",[1]รายละเอียดเกี่ยวกับผู้รับการฝึก!C34)</f>
        <v/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7" t="str">
        <f t="shared" si="1"/>
        <v/>
      </c>
      <c r="AJ15" s="7"/>
      <c r="AK15" s="7"/>
      <c r="AL15" s="6" t="str">
        <f t="shared" si="2"/>
        <v/>
      </c>
      <c r="AM15" s="7" t="str">
        <f t="shared" si="3"/>
        <v/>
      </c>
      <c r="AN15" s="7"/>
      <c r="AO15" s="6" t="str">
        <f>IF($B15="","",SUM(#REF!+AM15))</f>
        <v/>
      </c>
      <c r="AP15" s="8" t="str">
        <f>IF($B15="","",AO15*100/#REF!)</f>
        <v/>
      </c>
      <c r="AQ15" s="2"/>
    </row>
    <row r="16" spans="1:43" ht="21">
      <c r="A16" s="2" t="str">
        <f>IF([1]รายละเอียดเกี่ยวกับผู้รับการฝึก!A35="","",[1]รายละเอียดเกี่ยวกับผู้รับการฝึก!A35)</f>
        <v/>
      </c>
      <c r="B16" s="3" t="str">
        <f>IF([1]รายละเอียดเกี่ยวกับผู้รับการฝึก!B35="","",[1]รายละเอียดเกี่ยวกับผู้รับการฝึก!B35)</f>
        <v/>
      </c>
      <c r="C16" s="4" t="str">
        <f>IF([1]รายละเอียดเกี่ยวกับผู้รับการฝึก!C35="","",[1]รายละเอียดเกี่ยวกับผู้รับการฝึก!C35)</f>
        <v/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7" t="str">
        <f t="shared" si="1"/>
        <v/>
      </c>
      <c r="AJ16" s="7"/>
      <c r="AK16" s="7"/>
      <c r="AL16" s="6" t="str">
        <f t="shared" si="2"/>
        <v/>
      </c>
      <c r="AM16" s="7" t="str">
        <f t="shared" si="3"/>
        <v/>
      </c>
      <c r="AN16" s="7"/>
      <c r="AO16" s="6" t="str">
        <f>IF($B16="","",SUM(#REF!+AM16))</f>
        <v/>
      </c>
      <c r="AP16" s="8" t="str">
        <f>IF($B16="","",AO16*100/#REF!)</f>
        <v/>
      </c>
      <c r="AQ16" s="2"/>
    </row>
    <row r="17" spans="1:43" ht="21">
      <c r="A17" s="2" t="str">
        <f>IF([1]รายละเอียดเกี่ยวกับผู้รับการฝึก!A36="","",[1]รายละเอียดเกี่ยวกับผู้รับการฝึก!A36)</f>
        <v/>
      </c>
      <c r="B17" s="3" t="str">
        <f>IF([1]รายละเอียดเกี่ยวกับผู้รับการฝึก!B36="","",[1]รายละเอียดเกี่ยวกับผู้รับการฝึก!B36)</f>
        <v/>
      </c>
      <c r="C17" s="4" t="str">
        <f>IF([1]รายละเอียดเกี่ยวกับผู้รับการฝึก!C36="","",[1]รายละเอียดเกี่ยวกับผู้รับการฝึก!C36)</f>
        <v/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7" t="str">
        <f t="shared" si="1"/>
        <v/>
      </c>
      <c r="AJ17" s="7"/>
      <c r="AK17" s="7"/>
      <c r="AL17" s="6" t="str">
        <f t="shared" si="2"/>
        <v/>
      </c>
      <c r="AM17" s="7" t="str">
        <f t="shared" si="3"/>
        <v/>
      </c>
      <c r="AN17" s="7"/>
      <c r="AO17" s="6" t="str">
        <f>IF($B17="","",SUM(#REF!+AM17))</f>
        <v/>
      </c>
      <c r="AP17" s="8" t="str">
        <f>IF($B17="","",AO17*100/#REF!)</f>
        <v/>
      </c>
      <c r="AQ17" s="2"/>
    </row>
    <row r="18" spans="1:43" ht="21">
      <c r="A18" s="2" t="str">
        <f>IF([1]รายละเอียดเกี่ยวกับผู้รับการฝึก!A37="","",[1]รายละเอียดเกี่ยวกับผู้รับการฝึก!A37)</f>
        <v/>
      </c>
      <c r="B18" s="3" t="str">
        <f>IF([1]รายละเอียดเกี่ยวกับผู้รับการฝึก!B37="","",[1]รายละเอียดเกี่ยวกับผู้รับการฝึก!B37)</f>
        <v/>
      </c>
      <c r="C18" s="4" t="str">
        <f>IF([1]รายละเอียดเกี่ยวกับผู้รับการฝึก!C37="","",[1]รายละเอียดเกี่ยวกับผู้รับการฝึก!C37)</f>
        <v/>
      </c>
      <c r="D18" s="5"/>
      <c r="E18" s="5"/>
      <c r="F18" s="5"/>
      <c r="G18" s="5"/>
      <c r="H18" s="5"/>
      <c r="I18" s="5"/>
      <c r="J18" s="5"/>
      <c r="K18" s="5"/>
      <c r="L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9"/>
      <c r="AI18" s="7" t="str">
        <f t="shared" si="1"/>
        <v/>
      </c>
      <c r="AJ18" s="7"/>
      <c r="AK18" s="7"/>
      <c r="AL18" s="6" t="str">
        <f t="shared" si="2"/>
        <v/>
      </c>
      <c r="AM18" s="7" t="str">
        <f t="shared" si="3"/>
        <v/>
      </c>
      <c r="AN18" s="7"/>
      <c r="AO18" s="6" t="str">
        <f>IF($B18="","",SUM(#REF!+AM18))</f>
        <v/>
      </c>
      <c r="AP18" s="8" t="str">
        <f>IF($B18="","",AO18*100/#REF!)</f>
        <v/>
      </c>
      <c r="AQ18" s="2"/>
    </row>
    <row r="19" spans="1:43" ht="21">
      <c r="A19" s="2" t="str">
        <f>IF([1]รายละเอียดเกี่ยวกับผู้รับการฝึก!A38="","",[1]รายละเอียดเกี่ยวกับผู้รับการฝึก!A38)</f>
        <v/>
      </c>
      <c r="B19" s="3" t="str">
        <f>IF([1]รายละเอียดเกี่ยวกับผู้รับการฝึก!B38="","",[1]รายละเอียดเกี่ยวกับผู้รับการฝึก!B38)</f>
        <v/>
      </c>
      <c r="C19" s="4" t="str">
        <f>IF([1]รายละเอียดเกี่ยวกับผู้รับการฝึก!C38="","",[1]รายละเอียดเกี่ยวกับผู้รับการฝึก!C38)</f>
        <v/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9"/>
      <c r="AI19" s="7" t="str">
        <f t="shared" si="1"/>
        <v/>
      </c>
      <c r="AJ19" s="7"/>
      <c r="AK19" s="7"/>
      <c r="AL19" s="6" t="str">
        <f t="shared" si="2"/>
        <v/>
      </c>
      <c r="AM19" s="7" t="str">
        <f t="shared" si="3"/>
        <v/>
      </c>
      <c r="AN19" s="7"/>
      <c r="AO19" s="6" t="str">
        <f>IF($B19="","",SUM(#REF!+AM19))</f>
        <v/>
      </c>
      <c r="AP19" s="8" t="str">
        <f>IF($B19="","",AO19*100/#REF!)</f>
        <v/>
      </c>
      <c r="AQ19" s="2"/>
    </row>
    <row r="20" spans="1:43" ht="21">
      <c r="A20" s="2" t="str">
        <f>IF([1]รายละเอียดเกี่ยวกับผู้รับการฝึก!A39="","",[1]รายละเอียดเกี่ยวกับผู้รับการฝึก!A39)</f>
        <v/>
      </c>
      <c r="B20" s="3" t="str">
        <f>IF([1]รายละเอียดเกี่ยวกับผู้รับการฝึก!B39="","",[1]รายละเอียดเกี่ยวกับผู้รับการฝึก!B39)</f>
        <v/>
      </c>
      <c r="C20" s="4" t="str">
        <f>IF([1]รายละเอียดเกี่ยวกับผู้รับการฝึก!C39="","",[1]รายละเอียดเกี่ยวกับผู้รับการฝึก!C39)</f>
        <v/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9"/>
      <c r="AI20" s="7" t="str">
        <f t="shared" si="1"/>
        <v/>
      </c>
      <c r="AJ20" s="7"/>
      <c r="AK20" s="7"/>
      <c r="AL20" s="6" t="str">
        <f t="shared" si="2"/>
        <v/>
      </c>
      <c r="AM20" s="7" t="str">
        <f t="shared" si="3"/>
        <v/>
      </c>
      <c r="AN20" s="7"/>
      <c r="AO20" s="6" t="str">
        <f>IF($B20="","",SUM(#REF!+AM20))</f>
        <v/>
      </c>
      <c r="AP20" s="8" t="str">
        <f>IF($B20="","",AO20*100/#REF!)</f>
        <v/>
      </c>
      <c r="AQ20" s="2"/>
    </row>
    <row r="21" spans="1:43" ht="21">
      <c r="A21" s="2" t="str">
        <f>IF([1]รายละเอียดเกี่ยวกับผู้รับการฝึก!A40="","",[1]รายละเอียดเกี่ยวกับผู้รับการฝึก!A40)</f>
        <v/>
      </c>
      <c r="B21" s="3" t="str">
        <f>IF([1]รายละเอียดเกี่ยวกับผู้รับการฝึก!B40="","",[1]รายละเอียดเกี่ยวกับผู้รับการฝึก!B40)</f>
        <v/>
      </c>
      <c r="C21" s="4" t="str">
        <f>IF([1]รายละเอียดเกี่ยวกับผู้รับการฝึก!C40="","",[1]รายละเอียดเกี่ยวกับผู้รับการฝึก!C40)</f>
        <v/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9"/>
      <c r="AI21" s="7" t="str">
        <f t="shared" si="1"/>
        <v/>
      </c>
      <c r="AJ21" s="7"/>
      <c r="AK21" s="7"/>
      <c r="AL21" s="6" t="str">
        <f t="shared" si="2"/>
        <v/>
      </c>
      <c r="AM21" s="7" t="str">
        <f t="shared" si="3"/>
        <v/>
      </c>
      <c r="AN21" s="7"/>
      <c r="AO21" s="6" t="str">
        <f>IF($B21="","",SUM(#REF!+AM21))</f>
        <v/>
      </c>
      <c r="AP21" s="8" t="str">
        <f>IF($B21="","",AO21*100/#REF!)</f>
        <v/>
      </c>
      <c r="AQ21" s="2"/>
    </row>
    <row r="22" spans="1:43" ht="21">
      <c r="A22" s="2" t="str">
        <f>IF([1]รายละเอียดเกี่ยวกับผู้รับการฝึก!A45="","",[1]รายละเอียดเกี่ยวกับผู้รับการฝึก!A45)</f>
        <v/>
      </c>
      <c r="B22" s="3" t="str">
        <f>IF([1]รายละเอียดเกี่ยวกับผู้รับการฝึก!B45="","",[1]รายละเอียดเกี่ยวกับผู้รับการฝึก!B45)</f>
        <v/>
      </c>
      <c r="C22" s="4" t="str">
        <f>IF([1]รายละเอียดเกี่ยวกับผู้รับการฝึก!C45="","",[1]รายละเอียดเกี่ยวกับผู้รับการฝึก!C45)</f>
        <v/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9"/>
      <c r="AI22" s="7" t="str">
        <f t="shared" si="1"/>
        <v/>
      </c>
      <c r="AJ22" s="7"/>
      <c r="AK22" s="7"/>
      <c r="AL22" s="6" t="str">
        <f t="shared" si="2"/>
        <v/>
      </c>
      <c r="AM22" s="7" t="str">
        <f t="shared" si="3"/>
        <v/>
      </c>
      <c r="AN22" s="7"/>
      <c r="AO22" s="6" t="str">
        <f>IF($B22="","",SUM(#REF!+AM22))</f>
        <v/>
      </c>
      <c r="AP22" s="8" t="str">
        <f>IF($B22="","",AO22*100/#REF!)</f>
        <v/>
      </c>
      <c r="AQ22" s="2"/>
    </row>
    <row r="23" spans="1:43" ht="21">
      <c r="A23" s="23"/>
      <c r="B23" s="10"/>
      <c r="C23" s="10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5"/>
      <c r="AI23" s="26"/>
      <c r="AJ23" s="26"/>
      <c r="AK23" s="26"/>
      <c r="AL23" s="27"/>
      <c r="AM23" s="26"/>
      <c r="AN23" s="26"/>
      <c r="AO23" s="27"/>
      <c r="AP23" s="28"/>
      <c r="AQ23" s="23"/>
    </row>
    <row r="24" spans="1:43" ht="2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</row>
    <row r="25" spans="1:43" ht="21">
      <c r="A25" s="10"/>
      <c r="B25" s="10" t="s">
        <v>27</v>
      </c>
      <c r="C25" s="10"/>
      <c r="D25" s="12" t="s">
        <v>16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3" t="s">
        <v>31</v>
      </c>
      <c r="S25" s="13"/>
      <c r="T25" s="13"/>
      <c r="U25" s="13"/>
      <c r="V25" s="13"/>
      <c r="W25" s="13"/>
      <c r="X25" s="13"/>
      <c r="Y25" s="13"/>
      <c r="Z25" s="13"/>
      <c r="AA25" s="13"/>
      <c r="AB25" s="13"/>
      <c r="AG25" s="10"/>
      <c r="AH25" s="10"/>
      <c r="AI25" s="13" t="s">
        <v>30</v>
      </c>
      <c r="AJ25" s="10"/>
      <c r="AK25" s="10"/>
      <c r="AL25" s="10"/>
      <c r="AM25" s="10"/>
      <c r="AN25" s="10"/>
      <c r="AO25" s="10"/>
      <c r="AP25" s="10"/>
      <c r="AQ25" s="10"/>
    </row>
    <row r="26" spans="1:43" ht="21">
      <c r="A26" s="10"/>
      <c r="B26" s="10" t="s">
        <v>23</v>
      </c>
      <c r="C26" s="10"/>
      <c r="D26" s="12" t="s">
        <v>13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 t="s">
        <v>20</v>
      </c>
      <c r="S26" s="10"/>
      <c r="T26" s="10"/>
      <c r="U26" s="10"/>
      <c r="V26" s="10"/>
      <c r="W26" s="10"/>
      <c r="X26" s="10"/>
      <c r="Y26" s="10"/>
      <c r="Z26" s="10"/>
      <c r="AA26" s="10"/>
      <c r="AB26" s="10"/>
      <c r="AG26" s="10"/>
      <c r="AH26" s="10"/>
      <c r="AI26" s="10" t="s">
        <v>22</v>
      </c>
      <c r="AJ26" s="10"/>
      <c r="AK26" s="10"/>
      <c r="AL26" s="10"/>
      <c r="AM26" s="10"/>
      <c r="AN26" s="10"/>
      <c r="AO26" s="10"/>
      <c r="AP26" s="10"/>
      <c r="AQ26" s="10"/>
    </row>
    <row r="27" spans="1:43" ht="21">
      <c r="B27" s="12" t="s">
        <v>15</v>
      </c>
      <c r="C27" s="12"/>
      <c r="D27" s="12" t="s">
        <v>14</v>
      </c>
      <c r="E27" s="12"/>
      <c r="F27" s="12"/>
      <c r="G27" s="12"/>
      <c r="H27" s="12"/>
    </row>
    <row r="30" spans="1:43">
      <c r="AQ30" s="11"/>
    </row>
  </sheetData>
  <mergeCells count="15">
    <mergeCell ref="B10:C10"/>
    <mergeCell ref="A4:AQ4"/>
    <mergeCell ref="AL7:AL9"/>
    <mergeCell ref="AM7:AM9"/>
    <mergeCell ref="AO7:AO9"/>
    <mergeCell ref="AP7:AP9"/>
    <mergeCell ref="AQ7:AQ9"/>
    <mergeCell ref="D7:AH7"/>
    <mergeCell ref="A7:A9"/>
    <mergeCell ref="A5:AQ5"/>
    <mergeCell ref="AI7:AI9"/>
    <mergeCell ref="B7:C9"/>
    <mergeCell ref="AJ7:AJ9"/>
    <mergeCell ref="AN7:AN9"/>
    <mergeCell ref="AK7:AK9"/>
  </mergeCells>
  <phoneticPr fontId="4" type="noConversion"/>
  <conditionalFormatting sqref="AH11:AH17 M10:M17 AE10:AH10 AE11:AG23 M19:M23 D10:L23 K10:O10 N10:AD23">
    <cfRule type="cellIs" dxfId="2" priority="1" stopIfTrue="1" operator="equal">
      <formula>"ข"</formula>
    </cfRule>
    <cfRule type="cellIs" dxfId="1" priority="2" stopIfTrue="1" operator="equal">
      <formula>"ล"</formula>
    </cfRule>
    <cfRule type="cellIs" dxfId="0" priority="3" stopIfTrue="1" operator="equal">
      <formula>"ส"</formula>
    </cfRule>
  </conditionalFormatting>
  <pageMargins left="0.59055118110236204" right="0.31496062992126" top="0.78740157480314998" bottom="0.47244094488188998" header="0.23622047244094499" footer="0.1574803149606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QA3311 เตรียม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2023-03-01T07:59:12Z</cp:lastPrinted>
  <dcterms:created xsi:type="dcterms:W3CDTF">2012-03-12T04:42:32Z</dcterms:created>
  <dcterms:modified xsi:type="dcterms:W3CDTF">2023-03-03T01:37:37Z</dcterms:modified>
</cp:coreProperties>
</file>